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6845" windowHeight="10980" activeTab="4"/>
  </bookViews>
  <sheets>
    <sheet name="CENTRALIZATOR" sheetId="1" r:id="rId1"/>
    <sheet name="AG - Articole Generale" sheetId="4" r:id="rId2"/>
    <sheet name="E2 - Sectiunea E2" sheetId="5" r:id="rId3"/>
    <sheet name="E2.1 - Poduri" sheetId="6" r:id="rId4"/>
    <sheet name="E2.2 - Tuneluri" sheetId="7" r:id="rId5"/>
  </sheets>
  <definedNames>
    <definedName name="_xlnm.Print_Area" localSheetId="3">'E2.1 - Poduri'!$A$1:$I$37</definedName>
    <definedName name="_xlnm.Print_Area" localSheetId="4">'E2.2 - Tuneluri'!$A$1:$I$52</definedName>
  </definedNames>
  <calcPr calcId="124519"/>
</workbook>
</file>

<file path=xl/calcChain.xml><?xml version="1.0" encoding="utf-8"?>
<calcChain xmlns="http://schemas.openxmlformats.org/spreadsheetml/2006/main">
  <c r="A1" i="7"/>
  <c r="A1" i="5"/>
  <c r="A1" i="4"/>
  <c r="E16" l="1"/>
  <c r="E12" i="1" s="1"/>
  <c r="G40" i="7" l="1"/>
  <c r="E13" i="5" s="1"/>
  <c r="G26" i="6"/>
  <c r="E12" i="5" s="1"/>
  <c r="E17" l="1"/>
  <c r="E13" i="1" s="1"/>
  <c r="E15" l="1"/>
</calcChain>
</file>

<file path=xl/sharedStrings.xml><?xml version="1.0" encoding="utf-8"?>
<sst xmlns="http://schemas.openxmlformats.org/spreadsheetml/2006/main" count="180" uniqueCount="108">
  <si>
    <t xml:space="preserve">CNAIR SA
</t>
  </si>
  <si>
    <t xml:space="preserve">Ofertant
</t>
  </si>
  <si>
    <t>Beneficiar</t>
  </si>
  <si>
    <t xml:space="preserve">CATEGORIE                                 </t>
  </si>
  <si>
    <t>Nr. Lista</t>
  </si>
  <si>
    <t>LISTA CANTITATI AG
ARTICOLE GENERALE</t>
  </si>
  <si>
    <t>Nr. Crt.</t>
  </si>
  <si>
    <t>Cod Foraj</t>
  </si>
  <si>
    <t>Localizare aproximativa</t>
  </si>
  <si>
    <t>Obiectiv</t>
  </si>
  <si>
    <t>Pret / Foraj
(Lei fara TVA)</t>
  </si>
  <si>
    <t>F7D</t>
  </si>
  <si>
    <t>F5C</t>
  </si>
  <si>
    <t>F7C</t>
  </si>
  <si>
    <t>54+900</t>
  </si>
  <si>
    <t>F9C</t>
  </si>
  <si>
    <t>54+300</t>
  </si>
  <si>
    <t>ARTICOLE GENERALE</t>
  </si>
  <si>
    <t>AG1</t>
  </si>
  <si>
    <t>AG2</t>
  </si>
  <si>
    <t>Valorile şi preţurile unitare pentru fiecare foraj in parte inserate vor cuprinde valoarea totală a lucrărilor/ serviciilor necesare pentru realizarea forajului respectiv (analize, investigatii, lucrari cartare/defrisare, forta de munca, etc), incluzând toate costurile şi cheltuielile care pot fi necesare pentru execuţia lucrărilor descrise, împreună cu lucrările provizorii şi instalaţiile care pot fi necesare, precum şi toate riscurile, datoriile şi obligaţiile generale, stabilite în documentele pe care se bazează Oferta. Se presupune că toate costurile de instalare, profitul şi alte obligaţii legale sunt reflectate în toate preţurile unitare pentru fiecare foraj in parte.</t>
  </si>
  <si>
    <t>CENTRALIZATOR
GENERAL</t>
  </si>
  <si>
    <t>AG</t>
  </si>
  <si>
    <t>TOTAL LEI fara TVA</t>
  </si>
  <si>
    <t xml:space="preserve">TOTAL 
(LEI fara TVA)        </t>
  </si>
  <si>
    <t>SECTIUNEA 2 - PODURI</t>
  </si>
  <si>
    <t>SECTIUNEA 2 - TUNELURI</t>
  </si>
  <si>
    <t>Executia de foraje geotehnice pe amplasamentul sectiunii E2 km 52+780 – km 56+220 in vederea completarii                                                                  Studiului Geotehnic existent din cadrul contractului “Proiectare si executie autostrada Lugoj – Deva lot 2,
km 27+620 – km 56+220” prin lucrari specifice de investigare a terenului
(lucrari de foraje, activitati de prospectare geofizica si inginerie geotehnica)</t>
  </si>
  <si>
    <t>E2</t>
  </si>
  <si>
    <t>SECTIUNEA E2 - TOTAL FORAJE</t>
  </si>
  <si>
    <t>Studiu Geotehnic final Sectiunea E2</t>
  </si>
  <si>
    <t>Verificare Studiu Geotehnic final Sectiunea E2 de catre un verificator Af</t>
  </si>
  <si>
    <t>Lista cantitati E2
Sectiunea E2 - Total Foraje</t>
  </si>
  <si>
    <t>E 2.1</t>
  </si>
  <si>
    <t>E 2.2</t>
  </si>
  <si>
    <t>Executia de foraje geotehnice pe amplasamentul sectiunii E2 km 52+780 – km 56+220 in vederea completarii Studiului Geotehnic existent din cadrul contractului “Proiectare si executie autostrada Lugoj – Deva lot 2,km 27+620 – km 56+220” prin lucrari specifice de investigare a terenului
(lucrari de foraje, activitati de prospectare geofizica si inginerie geotehnica)</t>
  </si>
  <si>
    <t>Lista cantitati E2.1
Sectiunea E2 - Poduri</t>
  </si>
  <si>
    <t>F4</t>
  </si>
  <si>
    <t>53+395</t>
  </si>
  <si>
    <t>Structura</t>
  </si>
  <si>
    <t>F5</t>
  </si>
  <si>
    <t>53+430</t>
  </si>
  <si>
    <t>F5A</t>
  </si>
  <si>
    <t>53+465</t>
  </si>
  <si>
    <t>F6</t>
  </si>
  <si>
    <t>53+500</t>
  </si>
  <si>
    <t>F4A</t>
  </si>
  <si>
    <t>53+375</t>
  </si>
  <si>
    <t>F5B</t>
  </si>
  <si>
    <t>53+410</t>
  </si>
  <si>
    <t>53+445</t>
  </si>
  <si>
    <t>Strucutra</t>
  </si>
  <si>
    <t>F6A</t>
  </si>
  <si>
    <t>53+485</t>
  </si>
  <si>
    <t>F13</t>
  </si>
  <si>
    <t>55+700</t>
  </si>
  <si>
    <t>F14</t>
  </si>
  <si>
    <t>55+983</t>
  </si>
  <si>
    <t>F15</t>
  </si>
  <si>
    <t>56+120</t>
  </si>
  <si>
    <t>Orice foraj suplimentar din aceasta categorie ce va fi necesar a fi realizat pe raza Sectiunii E2 va trebui aprobat de catre Beneficiar si va fi platit la un pret/ foraj echivalent cu pretul mediu/ foraj calculat in baza tuturor preturilor unitare din prezenta lista de cantitati.</t>
  </si>
  <si>
    <t>Lista cantitati E2.2
Sectiunea E2 - Tuneluri</t>
  </si>
  <si>
    <t>F1</t>
  </si>
  <si>
    <t>52+841</t>
  </si>
  <si>
    <t>Tunel</t>
  </si>
  <si>
    <t>F2</t>
  </si>
  <si>
    <t>53+030</t>
  </si>
  <si>
    <t>F3</t>
  </si>
  <si>
    <t>53+209</t>
  </si>
  <si>
    <t>F7</t>
  </si>
  <si>
    <t>53+581</t>
  </si>
  <si>
    <t>F7B</t>
  </si>
  <si>
    <t>53+780</t>
  </si>
  <si>
    <t>53+900</t>
  </si>
  <si>
    <t>F7F</t>
  </si>
  <si>
    <t>54+125</t>
  </si>
  <si>
    <t>F8</t>
  </si>
  <si>
    <t>F9</t>
  </si>
  <si>
    <t>54+570</t>
  </si>
  <si>
    <t>F9B</t>
  </si>
  <si>
    <t>54+800</t>
  </si>
  <si>
    <t>F10</t>
  </si>
  <si>
    <t>55+000</t>
  </si>
  <si>
    <t>F11</t>
  </si>
  <si>
    <t>55+230</t>
  </si>
  <si>
    <t>F12</t>
  </si>
  <si>
    <t>55+450</t>
  </si>
  <si>
    <t>F1A</t>
  </si>
  <si>
    <t>F2A</t>
  </si>
  <si>
    <t>F3A</t>
  </si>
  <si>
    <t>F7A</t>
  </si>
  <si>
    <t>F7E</t>
  </si>
  <si>
    <t>F7G</t>
  </si>
  <si>
    <t>54+050</t>
  </si>
  <si>
    <t>F8A</t>
  </si>
  <si>
    <t>54+250</t>
  </si>
  <si>
    <t>F9A</t>
  </si>
  <si>
    <t>54+460</t>
  </si>
  <si>
    <t>54+700</t>
  </si>
  <si>
    <t>F10A</t>
  </si>
  <si>
    <t>F11A</t>
  </si>
  <si>
    <t>55+125</t>
  </si>
  <si>
    <t>F12A</t>
  </si>
  <si>
    <t>55+350</t>
  </si>
  <si>
    <t>Calea 1</t>
  </si>
  <si>
    <t>Calea 2</t>
  </si>
  <si>
    <t>Calea 1 + Calea 2</t>
  </si>
  <si>
    <t xml:space="preserve"> In cazul in care conditiile geomorfologice locale ale terenului nu permit amplasarea instalatiei de foraj strict pe pozitia kilometrica mentionata in tabelele prezentate in Caietul de Sarcini, se poate alege un nou amplasament pentru forajul geotehnic intr-o zona circulara, fata de pozitia initiala a acestuia, de raza 20m pana la maximum 50m. Conditia ca noua pozitie sa fie considerata corecta este ca informatia obtinuta din forajul geotehnic astfel executat sa deserveasca obiectivul planificat (pod, viaduct, tunel etc) si sa nu dubleze alte foraje planificate – prezentate in tabelele din Caietul de Sarcini.</t>
  </si>
</sst>
</file>

<file path=xl/styles.xml><?xml version="1.0" encoding="utf-8"?>
<styleSheet xmlns="http://schemas.openxmlformats.org/spreadsheetml/2006/main">
  <numFmts count="1">
    <numFmt numFmtId="43" formatCode="_(* #,##0.00_);_(* \(#,##0.00\);_(* &quot;-&quot;??_);_(@_)"/>
  </numFmts>
  <fonts count="30">
    <font>
      <sz val="11"/>
      <color theme="1"/>
      <name val="Calibri"/>
      <family val="2"/>
      <scheme val="minor"/>
    </font>
    <font>
      <sz val="11"/>
      <color theme="1"/>
      <name val="Calibri"/>
      <family val="2"/>
      <scheme val="minor"/>
    </font>
    <font>
      <b/>
      <sz val="11"/>
      <color theme="1"/>
      <name val="Calibri"/>
      <family val="2"/>
      <scheme val="minor"/>
    </font>
    <font>
      <b/>
      <i/>
      <sz val="12"/>
      <color theme="1"/>
      <name val="Times New Roman"/>
      <family val="1"/>
    </font>
    <font>
      <sz val="10"/>
      <name val="Arial"/>
      <family val="2"/>
      <charset val="238"/>
    </font>
    <font>
      <b/>
      <sz val="9"/>
      <color indexed="10"/>
      <name val="Arial"/>
      <family val="2"/>
    </font>
    <font>
      <sz val="9"/>
      <color indexed="10"/>
      <name val="Arial"/>
      <family val="2"/>
    </font>
    <font>
      <b/>
      <sz val="14"/>
      <name val="Arial"/>
      <family val="2"/>
      <charset val="238"/>
    </font>
    <font>
      <b/>
      <sz val="10"/>
      <name val="Arial"/>
      <family val="2"/>
      <charset val="238"/>
    </font>
    <font>
      <b/>
      <sz val="12"/>
      <name val="Arial"/>
      <family val="2"/>
    </font>
    <font>
      <b/>
      <sz val="11"/>
      <name val="Arial"/>
      <family val="2"/>
    </font>
    <font>
      <b/>
      <sz val="11"/>
      <name val="Arial"/>
      <family val="2"/>
      <charset val="238"/>
    </font>
    <font>
      <i/>
      <sz val="11"/>
      <name val="Arial"/>
      <family val="2"/>
      <charset val="238"/>
    </font>
    <font>
      <b/>
      <i/>
      <u/>
      <sz val="10"/>
      <name val="Arial"/>
      <family val="2"/>
    </font>
    <font>
      <b/>
      <sz val="12"/>
      <name val="Times New Roman"/>
      <family val="1"/>
    </font>
    <font>
      <b/>
      <sz val="12"/>
      <name val="Arial"/>
      <family val="2"/>
      <charset val="238"/>
    </font>
    <font>
      <sz val="11"/>
      <color rgb="FF000000"/>
      <name val="Calibri"/>
      <family val="2"/>
      <scheme val="minor"/>
    </font>
    <font>
      <b/>
      <sz val="11"/>
      <color theme="1"/>
      <name val="Arial"/>
      <family val="2"/>
    </font>
    <font>
      <sz val="11"/>
      <color rgb="FFFF0000"/>
      <name val="Calibri"/>
      <family val="2"/>
      <scheme val="minor"/>
    </font>
    <font>
      <b/>
      <sz val="12"/>
      <color rgb="FFFF0000"/>
      <name val="Times New Roman"/>
      <family val="1"/>
    </font>
    <font>
      <b/>
      <sz val="9"/>
      <color rgb="FFFF0000"/>
      <name val="Arial"/>
      <family val="2"/>
    </font>
    <font>
      <sz val="9"/>
      <color rgb="FFFF0000"/>
      <name val="Arial"/>
      <family val="2"/>
    </font>
    <font>
      <b/>
      <sz val="10"/>
      <color rgb="FFFF0000"/>
      <name val="Arial"/>
      <family val="2"/>
      <charset val="238"/>
    </font>
    <font>
      <b/>
      <sz val="12"/>
      <color rgb="FFFF0000"/>
      <name val="Arial"/>
      <family val="2"/>
    </font>
    <font>
      <b/>
      <sz val="11"/>
      <color rgb="FFFF0000"/>
      <name val="Arial"/>
      <family val="2"/>
      <charset val="238"/>
    </font>
    <font>
      <b/>
      <i/>
      <sz val="12"/>
      <name val="Times New Roman"/>
      <family val="1"/>
    </font>
    <font>
      <sz val="11"/>
      <name val="Calibri"/>
      <family val="2"/>
      <scheme val="minor"/>
    </font>
    <font>
      <b/>
      <sz val="9"/>
      <name val="Arial"/>
      <family val="2"/>
    </font>
    <font>
      <i/>
      <sz val="11"/>
      <name val="Arial"/>
      <family val="2"/>
    </font>
    <font>
      <sz val="12"/>
      <color rgb="FF000000"/>
      <name val="Times New Roman"/>
      <family val="1"/>
    </font>
  </fonts>
  <fills count="4">
    <fill>
      <patternFill patternType="none"/>
    </fill>
    <fill>
      <patternFill patternType="gray125"/>
    </fill>
    <fill>
      <patternFill patternType="solid">
        <fgColor indexed="43"/>
        <bgColor indexed="26"/>
      </patternFill>
    </fill>
    <fill>
      <patternFill patternType="solid">
        <fgColor theme="0" tint="-0.14999847407452621"/>
        <bgColor indexed="64"/>
      </patternFill>
    </fill>
  </fills>
  <borders count="41">
    <border>
      <left/>
      <right/>
      <top/>
      <bottom/>
      <diagonal/>
    </border>
    <border>
      <left style="medium">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medium">
        <color indexed="8"/>
      </left>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bottom style="thin">
        <color indexed="8"/>
      </bottom>
      <diagonal/>
    </border>
    <border>
      <left style="medium">
        <color indexed="8"/>
      </left>
      <right style="thin">
        <color indexed="8"/>
      </right>
      <top style="thin">
        <color indexed="8"/>
      </top>
      <bottom style="thin">
        <color indexed="64"/>
      </bottom>
      <diagonal/>
    </border>
    <border>
      <left style="medium">
        <color indexed="8"/>
      </left>
      <right style="thin">
        <color indexed="8"/>
      </right>
      <top/>
      <bottom style="thin">
        <color indexed="8"/>
      </bottom>
      <diagonal/>
    </border>
    <border>
      <left style="thin">
        <color indexed="8"/>
      </left>
      <right style="medium">
        <color indexed="8"/>
      </right>
      <top/>
      <bottom style="thin">
        <color indexed="8"/>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8"/>
      </top>
      <bottom style="medium">
        <color indexed="64"/>
      </bottom>
      <diagonal/>
    </border>
    <border>
      <left/>
      <right/>
      <top style="medium">
        <color indexed="8"/>
      </top>
      <bottom/>
      <diagonal/>
    </border>
    <border>
      <left/>
      <right style="medium">
        <color indexed="8"/>
      </right>
      <top style="medium">
        <color indexed="8"/>
      </top>
      <bottom/>
      <diagonal/>
    </border>
    <border>
      <left style="medium">
        <color indexed="8"/>
      </left>
      <right/>
      <top style="medium">
        <color indexed="8"/>
      </top>
      <bottom/>
      <diagonal/>
    </border>
    <border>
      <left/>
      <right style="medium">
        <color indexed="8"/>
      </right>
      <top/>
      <bottom/>
      <diagonal/>
    </border>
    <border>
      <left style="medium">
        <color indexed="8"/>
      </left>
      <right/>
      <top/>
      <bottom/>
      <diagonal/>
    </border>
    <border>
      <left style="thin">
        <color indexed="8"/>
      </left>
      <right style="medium">
        <color indexed="8"/>
      </right>
      <top style="thin">
        <color indexed="8"/>
      </top>
      <bottom style="thin">
        <color indexed="64"/>
      </bottom>
      <diagonal/>
    </border>
    <border>
      <left style="thin">
        <color indexed="8"/>
      </left>
      <right/>
      <top style="thin">
        <color indexed="8"/>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91">
    <xf numFmtId="0" fontId="0" fillId="0" borderId="0" xfId="0"/>
    <xf numFmtId="0" fontId="5" fillId="0" borderId="0" xfId="0" applyFont="1" applyFill="1" applyAlignment="1">
      <alignment horizontal="left" vertical="top"/>
    </xf>
    <xf numFmtId="0" fontId="6" fillId="0" borderId="0" xfId="0" applyFont="1" applyFill="1" applyAlignment="1">
      <alignment horizontal="left" vertical="top"/>
    </xf>
    <xf numFmtId="0" fontId="10"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2" fillId="2" borderId="4" xfId="0" applyFont="1" applyFill="1" applyBorder="1" applyAlignment="1">
      <alignment horizontal="center"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1" fillId="0" borderId="1" xfId="0" applyFont="1" applyBorder="1" applyAlignment="1">
      <alignment horizontal="center" vertical="center"/>
    </xf>
    <xf numFmtId="0" fontId="11" fillId="0" borderId="7" xfId="0" applyFont="1" applyBorder="1" applyAlignment="1">
      <alignment horizontal="left" vertical="center" wrapText="1"/>
    </xf>
    <xf numFmtId="4" fontId="11" fillId="0" borderId="3" xfId="1" applyNumberFormat="1" applyFont="1" applyFill="1" applyBorder="1" applyAlignment="1" applyProtection="1">
      <alignment horizontal="right" vertical="center"/>
      <protection locked="0"/>
    </xf>
    <xf numFmtId="0" fontId="11" fillId="0" borderId="8" xfId="0" applyFont="1" applyBorder="1" applyAlignment="1">
      <alignment horizontal="center" vertical="center"/>
    </xf>
    <xf numFmtId="0" fontId="11" fillId="0" borderId="9" xfId="0" applyFont="1" applyBorder="1" applyAlignment="1">
      <alignment wrapText="1"/>
    </xf>
    <xf numFmtId="4" fontId="11" fillId="0" borderId="10" xfId="1" applyNumberFormat="1" applyFont="1" applyFill="1" applyBorder="1" applyAlignment="1" applyProtection="1">
      <alignment horizontal="right" vertical="center"/>
      <protection locked="0"/>
    </xf>
    <xf numFmtId="4" fontId="13" fillId="0" borderId="10" xfId="1" applyNumberFormat="1" applyFont="1" applyFill="1" applyBorder="1" applyAlignment="1" applyProtection="1">
      <alignment horizontal="right" vertical="center"/>
      <protection locked="0"/>
    </xf>
    <xf numFmtId="0" fontId="14" fillId="0" borderId="0" xfId="0" applyFont="1" applyBorder="1" applyAlignment="1">
      <alignment horizontal="left" vertical="top"/>
    </xf>
    <xf numFmtId="0" fontId="14" fillId="0" borderId="0" xfId="0" applyFont="1" applyAlignment="1">
      <alignment horizontal="left" vertical="top" wrapText="1"/>
    </xf>
    <xf numFmtId="4" fontId="4" fillId="3" borderId="10" xfId="0" applyNumberFormat="1" applyFont="1" applyFill="1" applyBorder="1" applyAlignment="1" applyProtection="1">
      <alignment horizontal="right" vertical="center"/>
      <protection locked="0"/>
    </xf>
    <xf numFmtId="0" fontId="14" fillId="0" borderId="0" xfId="0" applyFont="1" applyAlignment="1">
      <alignment horizontal="center" vertical="center" wrapText="1"/>
    </xf>
    <xf numFmtId="0" fontId="0" fillId="0" borderId="0" xfId="0" applyAlignment="1">
      <alignment horizontal="center" vertical="center"/>
    </xf>
    <xf numFmtId="0" fontId="16" fillId="0" borderId="11" xfId="0" applyFont="1" applyBorder="1" applyAlignment="1">
      <alignment horizontal="center" vertical="center"/>
    </xf>
    <xf numFmtId="0" fontId="14" fillId="0" borderId="0" xfId="0" applyFont="1" applyBorder="1" applyAlignment="1">
      <alignment horizontal="center" vertical="center"/>
    </xf>
    <xf numFmtId="0" fontId="0" fillId="0" borderId="11" xfId="0" applyFont="1" applyBorder="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wrapText="1"/>
    </xf>
    <xf numFmtId="4" fontId="11" fillId="0" borderId="14" xfId="1" applyNumberFormat="1" applyFont="1" applyFill="1" applyBorder="1" applyAlignment="1" applyProtection="1">
      <alignment horizontal="right" vertical="center"/>
      <protection locked="0"/>
    </xf>
    <xf numFmtId="4" fontId="17" fillId="3" borderId="11" xfId="0" applyNumberFormat="1" applyFont="1" applyFill="1" applyBorder="1"/>
    <xf numFmtId="0" fontId="11" fillId="0" borderId="17" xfId="0" applyFont="1" applyBorder="1" applyAlignment="1">
      <alignment horizontal="center" vertical="center"/>
    </xf>
    <xf numFmtId="4" fontId="11" fillId="0" borderId="19" xfId="1" applyNumberFormat="1" applyFont="1" applyFill="1" applyBorder="1" applyAlignment="1" applyProtection="1">
      <alignment horizontal="right" vertical="center"/>
      <protection locked="0"/>
    </xf>
    <xf numFmtId="0" fontId="11" fillId="0" borderId="20" xfId="0" applyFont="1" applyBorder="1" applyAlignment="1">
      <alignment horizontal="left" vertical="center" wrapText="1"/>
    </xf>
    <xf numFmtId="0" fontId="11" fillId="0" borderId="21" xfId="0" applyFont="1" applyBorder="1" applyAlignment="1">
      <alignment horizontal="left" vertical="center" wrapText="1"/>
    </xf>
    <xf numFmtId="0" fontId="11" fillId="0" borderId="11" xfId="0" applyFont="1" applyBorder="1" applyAlignment="1">
      <alignment wrapText="1"/>
    </xf>
    <xf numFmtId="4" fontId="10" fillId="0" borderId="10" xfId="1" applyNumberFormat="1" applyFont="1" applyFill="1" applyBorder="1" applyAlignment="1" applyProtection="1">
      <alignment horizontal="right" vertical="center"/>
      <protection locked="0"/>
    </xf>
    <xf numFmtId="0" fontId="11" fillId="0" borderId="23" xfId="0" applyFont="1" applyBorder="1" applyAlignment="1">
      <alignment horizontal="center" vertical="center"/>
    </xf>
    <xf numFmtId="0" fontId="11" fillId="0" borderId="22" xfId="0" applyFont="1" applyBorder="1" applyAlignment="1">
      <alignment horizontal="center" vertical="center"/>
    </xf>
    <xf numFmtId="0" fontId="0" fillId="0" borderId="0" xfId="0" applyAlignment="1">
      <alignment horizontal="left" wrapText="1"/>
    </xf>
    <xf numFmtId="0" fontId="18" fillId="0" borderId="0" xfId="0" applyFont="1"/>
    <xf numFmtId="0" fontId="19" fillId="0" borderId="0" xfId="0" applyFont="1" applyAlignment="1">
      <alignment horizontal="left" vertical="top" wrapText="1"/>
    </xf>
    <xf numFmtId="0" fontId="20" fillId="0" borderId="0" xfId="0" applyFont="1" applyFill="1" applyAlignment="1">
      <alignment horizontal="left" vertical="top"/>
    </xf>
    <xf numFmtId="0" fontId="21" fillId="0" borderId="0" xfId="0" applyFont="1" applyFill="1" applyAlignment="1">
      <alignment horizontal="left" vertical="top"/>
    </xf>
    <xf numFmtId="0" fontId="24" fillId="0" borderId="8" xfId="0" applyFont="1" applyBorder="1" applyAlignment="1">
      <alignment horizontal="center" vertical="center"/>
    </xf>
    <xf numFmtId="0" fontId="24" fillId="0" borderId="9" xfId="0" applyFont="1" applyBorder="1" applyAlignment="1">
      <alignment horizontal="center" vertical="center" wrapText="1"/>
    </xf>
    <xf numFmtId="4" fontId="24" fillId="0" borderId="10" xfId="1" applyNumberFormat="1" applyFont="1" applyFill="1" applyBorder="1" applyAlignment="1" applyProtection="1">
      <alignment horizontal="right" vertical="center"/>
      <protection locked="0"/>
    </xf>
    <xf numFmtId="0" fontId="26" fillId="0" borderId="0" xfId="0" applyFont="1"/>
    <xf numFmtId="0" fontId="27" fillId="0" borderId="0" xfId="0" applyFont="1" applyFill="1" applyAlignment="1">
      <alignment horizontal="left" vertical="top"/>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8" fillId="2" borderId="4" xfId="0" applyFont="1" applyFill="1" applyBorder="1" applyAlignment="1">
      <alignment horizontal="center" vertical="center"/>
    </xf>
    <xf numFmtId="0" fontId="28" fillId="2" borderId="5" xfId="0" applyFont="1" applyFill="1" applyBorder="1" applyAlignment="1">
      <alignment horizontal="center" vertical="center" wrapText="1"/>
    </xf>
    <xf numFmtId="0" fontId="28" fillId="2" borderId="6" xfId="0" applyFont="1" applyFill="1" applyBorder="1" applyAlignment="1">
      <alignment horizontal="center" vertical="center"/>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4" fontId="4" fillId="3" borderId="24" xfId="0" applyNumberFormat="1" applyFont="1" applyFill="1" applyBorder="1" applyAlignment="1" applyProtection="1">
      <alignment horizontal="right" vertical="center"/>
      <protection locked="0"/>
    </xf>
    <xf numFmtId="0" fontId="29" fillId="0" borderId="11" xfId="0" applyFont="1" applyBorder="1" applyAlignment="1">
      <alignment vertical="center"/>
    </xf>
    <xf numFmtId="4" fontId="4" fillId="3" borderId="25" xfId="0" applyNumberFormat="1" applyFont="1" applyFill="1" applyBorder="1" applyAlignment="1" applyProtection="1">
      <alignment horizontal="right" vertical="center"/>
      <protection locked="0"/>
    </xf>
    <xf numFmtId="0" fontId="0" fillId="0" borderId="26" xfId="0" applyFont="1" applyBorder="1" applyAlignment="1">
      <alignment horizontal="center" vertical="center" wrapText="1"/>
    </xf>
    <xf numFmtId="0" fontId="0" fillId="0" borderId="27" xfId="0" applyFont="1" applyBorder="1" applyAlignment="1">
      <alignment horizontal="center" vertical="center" wrapText="1"/>
    </xf>
    <xf numFmtId="4" fontId="0" fillId="3" borderId="30" xfId="0" applyNumberFormat="1" applyFill="1" applyBorder="1"/>
    <xf numFmtId="4" fontId="4" fillId="3" borderId="36" xfId="0" applyNumberFormat="1" applyFont="1" applyFill="1" applyBorder="1" applyAlignment="1" applyProtection="1">
      <alignment horizontal="right" vertical="center"/>
      <protection locked="0"/>
    </xf>
    <xf numFmtId="0" fontId="12" fillId="2" borderId="22" xfId="0" applyFont="1" applyFill="1" applyBorder="1" applyAlignment="1">
      <alignment horizontal="center" vertical="center"/>
    </xf>
    <xf numFmtId="0" fontId="12" fillId="2" borderId="37" xfId="0" applyFont="1" applyFill="1" applyBorder="1" applyAlignment="1">
      <alignment horizontal="center" vertical="center" wrapText="1"/>
    </xf>
    <xf numFmtId="0" fontId="12" fillId="2" borderId="36" xfId="0" applyFont="1" applyFill="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4" fillId="0" borderId="0" xfId="0" applyFont="1" applyAlignment="1">
      <alignment horizontal="center" vertical="top" wrapText="1"/>
    </xf>
    <xf numFmtId="0" fontId="25" fillId="0" borderId="0" xfId="0" applyNumberFormat="1" applyFont="1" applyAlignment="1">
      <alignment horizontal="left" wrapText="1"/>
    </xf>
    <xf numFmtId="0" fontId="7" fillId="0" borderId="0" xfId="0" applyFont="1" applyBorder="1" applyAlignment="1">
      <alignment horizontal="center" wrapText="1"/>
    </xf>
    <xf numFmtId="0" fontId="7" fillId="0" borderId="0" xfId="0" applyFont="1" applyBorder="1" applyAlignment="1">
      <alignment horizontal="center"/>
    </xf>
    <xf numFmtId="0" fontId="22" fillId="0" borderId="0" xfId="0" applyFont="1" applyFill="1" applyBorder="1" applyAlignment="1">
      <alignment horizontal="center"/>
    </xf>
    <xf numFmtId="0" fontId="23" fillId="0" borderId="0" xfId="0" applyFont="1" applyBorder="1" applyAlignment="1">
      <alignment horizontal="center" vertical="center" wrapText="1"/>
    </xf>
    <xf numFmtId="0" fontId="8" fillId="0" borderId="0" xfId="0" applyFont="1" applyFill="1" applyBorder="1" applyAlignment="1">
      <alignment horizontal="center"/>
    </xf>
    <xf numFmtId="0" fontId="9" fillId="0" borderId="0" xfId="0" applyFont="1" applyBorder="1" applyAlignment="1">
      <alignment horizontal="center" vertical="center" wrapText="1"/>
    </xf>
    <xf numFmtId="0" fontId="11" fillId="3" borderId="15" xfId="0" applyFont="1" applyFill="1" applyBorder="1" applyAlignment="1">
      <alignment horizontal="center" wrapText="1"/>
    </xf>
    <xf numFmtId="0" fontId="11" fillId="3" borderId="16" xfId="0" applyFont="1" applyFill="1" applyBorder="1" applyAlignment="1">
      <alignment horizontal="center" wrapText="1"/>
    </xf>
    <xf numFmtId="0" fontId="3" fillId="0" borderId="0" xfId="0" applyNumberFormat="1" applyFont="1" applyAlignment="1">
      <alignment horizontal="left" wrapText="1"/>
    </xf>
    <xf numFmtId="0" fontId="15" fillId="0" borderId="0" xfId="0" applyFont="1" applyFill="1" applyBorder="1" applyAlignment="1">
      <alignment horizontal="center"/>
    </xf>
    <xf numFmtId="0" fontId="0" fillId="0" borderId="0" xfId="0" applyAlignment="1">
      <alignment horizontal="left" wrapText="1"/>
    </xf>
    <xf numFmtId="0" fontId="2" fillId="3" borderId="28" xfId="0" applyFont="1" applyFill="1" applyBorder="1" applyAlignment="1">
      <alignment horizontal="center" vertical="center"/>
    </xf>
    <xf numFmtId="0" fontId="2" fillId="3" borderId="29" xfId="0" applyFont="1" applyFill="1" applyBorder="1" applyAlignment="1">
      <alignment horizontal="center" vertical="center"/>
    </xf>
    <xf numFmtId="0" fontId="10" fillId="2" borderId="38" xfId="0" applyFont="1" applyFill="1" applyBorder="1" applyAlignment="1">
      <alignment horizontal="left" vertical="center"/>
    </xf>
    <xf numFmtId="0" fontId="10" fillId="2" borderId="39" xfId="0" applyFont="1" applyFill="1" applyBorder="1" applyAlignment="1">
      <alignment horizontal="left" vertical="center"/>
    </xf>
    <xf numFmtId="0" fontId="10" fillId="2" borderId="40" xfId="0" applyFont="1" applyFill="1" applyBorder="1" applyAlignment="1">
      <alignment horizontal="left" vertical="center"/>
    </xf>
    <xf numFmtId="0" fontId="10" fillId="2" borderId="33" xfId="0" applyFont="1" applyFill="1" applyBorder="1" applyAlignment="1">
      <alignment horizontal="left" vertical="center"/>
    </xf>
    <xf numFmtId="0" fontId="10" fillId="2" borderId="31" xfId="0" applyFont="1" applyFill="1" applyBorder="1" applyAlignment="1">
      <alignment horizontal="left" vertical="center"/>
    </xf>
    <xf numFmtId="0" fontId="10" fillId="2" borderId="32" xfId="0" applyFont="1" applyFill="1" applyBorder="1" applyAlignment="1">
      <alignment horizontal="left" vertical="center"/>
    </xf>
    <xf numFmtId="0" fontId="10" fillId="2" borderId="35" xfId="0" applyFont="1" applyFill="1" applyBorder="1" applyAlignment="1">
      <alignment horizontal="left" vertical="center"/>
    </xf>
    <xf numFmtId="0" fontId="10" fillId="2" borderId="0" xfId="0" applyFont="1" applyFill="1" applyBorder="1" applyAlignment="1">
      <alignment horizontal="left" vertical="center"/>
    </xf>
    <xf numFmtId="0" fontId="10" fillId="2" borderId="34" xfId="0" applyFont="1" applyFill="1" applyBorder="1" applyAlignment="1">
      <alignment horizontal="lef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H15"/>
  <sheetViews>
    <sheetView view="pageBreakPreview" zoomScaleSheetLayoutView="100" workbookViewId="0">
      <selection activeCell="E13" sqref="E13"/>
    </sheetView>
  </sheetViews>
  <sheetFormatPr defaultRowHeight="15"/>
  <cols>
    <col min="1" max="1" width="11.42578125" style="39" customWidth="1"/>
    <col min="2" max="2" width="9.140625" style="39"/>
    <col min="3" max="3" width="13.28515625" style="39" customWidth="1"/>
    <col min="4" max="4" width="45.5703125" style="39" customWidth="1"/>
    <col min="5" max="5" width="21.85546875" style="39" customWidth="1"/>
    <col min="6" max="16384" width="9.140625" style="39"/>
  </cols>
  <sheetData>
    <row r="1" spans="1:8" ht="68.25" customHeight="1">
      <c r="A1" s="68" t="s">
        <v>27</v>
      </c>
      <c r="B1" s="68"/>
      <c r="C1" s="68"/>
      <c r="D1" s="68"/>
      <c r="E1" s="68"/>
      <c r="F1" s="68"/>
      <c r="G1" s="68"/>
      <c r="H1" s="68"/>
    </row>
    <row r="2" spans="1:8">
      <c r="A2" s="46"/>
      <c r="B2" s="46"/>
      <c r="C2" s="46"/>
      <c r="D2" s="46"/>
      <c r="E2" s="46"/>
      <c r="F2" s="46"/>
      <c r="G2" s="46"/>
      <c r="H2" s="46"/>
    </row>
    <row r="3" spans="1:8" ht="21.75" customHeight="1">
      <c r="A3" s="17" t="s">
        <v>2</v>
      </c>
      <c r="B3" s="67" t="s">
        <v>0</v>
      </c>
      <c r="C3" s="67"/>
      <c r="D3" s="17"/>
      <c r="E3" s="46"/>
      <c r="F3" s="46"/>
      <c r="G3" s="46"/>
      <c r="H3" s="46"/>
    </row>
    <row r="4" spans="1:8" ht="15" customHeight="1">
      <c r="A4" s="17" t="s">
        <v>1</v>
      </c>
      <c r="B4" s="46"/>
      <c r="C4" s="17"/>
      <c r="D4" s="16"/>
      <c r="E4" s="47"/>
      <c r="F4" s="46"/>
      <c r="G4" s="46"/>
      <c r="H4" s="46"/>
    </row>
    <row r="5" spans="1:8" ht="15.75" customHeight="1">
      <c r="C5" s="40"/>
      <c r="D5" s="40"/>
      <c r="E5" s="41"/>
    </row>
    <row r="6" spans="1:8" ht="15" customHeight="1">
      <c r="E6" s="42"/>
    </row>
    <row r="7" spans="1:8" ht="40.5" customHeight="1">
      <c r="C7" s="69" t="s">
        <v>21</v>
      </c>
      <c r="D7" s="70"/>
      <c r="E7" s="70"/>
    </row>
    <row r="8" spans="1:8">
      <c r="C8" s="71"/>
      <c r="D8" s="71"/>
      <c r="E8" s="71"/>
    </row>
    <row r="9" spans="1:8" ht="16.5" thickBot="1">
      <c r="C9" s="72"/>
      <c r="D9" s="72"/>
      <c r="E9" s="72"/>
    </row>
    <row r="10" spans="1:8" ht="34.5" customHeight="1">
      <c r="C10" s="3" t="s">
        <v>4</v>
      </c>
      <c r="D10" s="48" t="s">
        <v>3</v>
      </c>
      <c r="E10" s="49" t="s">
        <v>24</v>
      </c>
    </row>
    <row r="11" spans="1:8" ht="15.75" thickBot="1">
      <c r="C11" s="50">
        <v>1</v>
      </c>
      <c r="D11" s="51">
        <v>2</v>
      </c>
      <c r="E11" s="52">
        <v>3</v>
      </c>
    </row>
    <row r="12" spans="1:8" ht="25.5" customHeight="1">
      <c r="C12" s="9" t="s">
        <v>22</v>
      </c>
      <c r="D12" s="53" t="s">
        <v>17</v>
      </c>
      <c r="E12" s="11">
        <f>'AG - Articole Generale'!E16</f>
        <v>0</v>
      </c>
    </row>
    <row r="13" spans="1:8" ht="25.5" customHeight="1">
      <c r="C13" s="12" t="s">
        <v>28</v>
      </c>
      <c r="D13" s="54" t="s">
        <v>29</v>
      </c>
      <c r="E13" s="14">
        <f>'E2 - Sectiunea E2'!E17</f>
        <v>0</v>
      </c>
    </row>
    <row r="14" spans="1:8" ht="25.5" customHeight="1">
      <c r="C14" s="43"/>
      <c r="D14" s="44"/>
      <c r="E14" s="45"/>
    </row>
    <row r="15" spans="1:8" ht="30" customHeight="1">
      <c r="C15" s="65" t="s">
        <v>23</v>
      </c>
      <c r="D15" s="66"/>
      <c r="E15" s="14">
        <f>SUM(E12:E14)</f>
        <v>0</v>
      </c>
    </row>
  </sheetData>
  <mergeCells count="6">
    <mergeCell ref="C15:D15"/>
    <mergeCell ref="B3:C3"/>
    <mergeCell ref="A1:H1"/>
    <mergeCell ref="C7:E7"/>
    <mergeCell ref="C8:E8"/>
    <mergeCell ref="C9:E9"/>
  </mergeCells>
  <pageMargins left="0.70866141732283472" right="0.70866141732283472" top="0.74803149606299213" bottom="0.74803149606299213" header="0.31496062992125984" footer="0.31496062992125984"/>
  <pageSetup paperSize="9" scale="67" orientation="portrait" horizontalDpi="300" verticalDpi="300" r:id="rId1"/>
</worksheet>
</file>

<file path=xl/worksheets/sheet2.xml><?xml version="1.0" encoding="utf-8"?>
<worksheet xmlns="http://schemas.openxmlformats.org/spreadsheetml/2006/main" xmlns:r="http://schemas.openxmlformats.org/officeDocument/2006/relationships">
  <dimension ref="A1:H16"/>
  <sheetViews>
    <sheetView view="pageBreakPreview" zoomScale="115" zoomScaleSheetLayoutView="115" workbookViewId="0">
      <selection activeCell="E12" sqref="E12"/>
    </sheetView>
  </sheetViews>
  <sheetFormatPr defaultRowHeight="15"/>
  <cols>
    <col min="1" max="1" width="11.42578125" customWidth="1"/>
    <col min="3" max="3" width="13.28515625" customWidth="1"/>
    <col min="4" max="4" width="45.5703125" customWidth="1"/>
    <col min="5" max="5" width="21.85546875" customWidth="1"/>
  </cols>
  <sheetData>
    <row r="1" spans="1:8" ht="66" customHeight="1">
      <c r="A1" s="68" t="str">
        <f>CENTRALIZATOR!A1</f>
        <v>Executia de foraje geotehnice pe amplasamentul sectiunii E2 km 52+780 – km 56+220 in vederea completarii                                                                  Studiului Geotehnic existent din cadrul contractului “Proiectare si executie autostrada Lugoj – Deva lot 2,km 27+620 – km 56+220” prin lucrari specifice de investigare a terenului(lucrari de foraje, activitati de prospectare geofizica si inginerie geotehnica)</v>
      </c>
      <c r="B1" s="68"/>
      <c r="C1" s="68"/>
      <c r="D1" s="68"/>
      <c r="E1" s="68"/>
      <c r="F1" s="68"/>
      <c r="G1" s="68"/>
      <c r="H1" s="68"/>
    </row>
    <row r="3" spans="1:8" ht="21.75" customHeight="1">
      <c r="A3" s="17" t="s">
        <v>2</v>
      </c>
      <c r="B3" s="67" t="s">
        <v>0</v>
      </c>
      <c r="C3" s="67"/>
      <c r="D3" s="17"/>
    </row>
    <row r="4" spans="1:8" ht="15" customHeight="1">
      <c r="A4" s="17" t="s">
        <v>1</v>
      </c>
      <c r="C4" s="17"/>
      <c r="D4" s="16"/>
      <c r="E4" s="1"/>
    </row>
    <row r="5" spans="1:8" ht="15.75" customHeight="1">
      <c r="C5" s="17"/>
      <c r="D5" s="17"/>
      <c r="E5" s="1"/>
    </row>
    <row r="6" spans="1:8" ht="15" customHeight="1">
      <c r="E6" s="2"/>
    </row>
    <row r="7" spans="1:8" ht="39.75" customHeight="1">
      <c r="C7" s="69" t="s">
        <v>5</v>
      </c>
      <c r="D7" s="69"/>
      <c r="E7" s="69"/>
    </row>
    <row r="8" spans="1:8" ht="15" customHeight="1">
      <c r="C8" s="73"/>
      <c r="D8" s="73"/>
      <c r="E8" s="73"/>
    </row>
    <row r="9" spans="1:8" ht="16.5" thickBot="1">
      <c r="C9" s="74"/>
      <c r="D9" s="74"/>
      <c r="E9" s="74"/>
    </row>
    <row r="10" spans="1:8" ht="34.5" customHeight="1">
      <c r="C10" s="3" t="s">
        <v>4</v>
      </c>
      <c r="D10" s="4" t="s">
        <v>3</v>
      </c>
      <c r="E10" s="5" t="s">
        <v>24</v>
      </c>
    </row>
    <row r="11" spans="1:8" ht="15.75" thickBot="1">
      <c r="C11" s="6">
        <v>1</v>
      </c>
      <c r="D11" s="7">
        <v>2</v>
      </c>
      <c r="E11" s="8">
        <v>3</v>
      </c>
    </row>
    <row r="12" spans="1:8" ht="27.75" customHeight="1">
      <c r="C12" s="9" t="s">
        <v>18</v>
      </c>
      <c r="D12" s="32" t="s">
        <v>30</v>
      </c>
      <c r="E12" s="11"/>
    </row>
    <row r="13" spans="1:8" ht="30">
      <c r="C13" s="30" t="s">
        <v>19</v>
      </c>
      <c r="D13" s="34" t="s">
        <v>31</v>
      </c>
      <c r="E13" s="31"/>
    </row>
    <row r="14" spans="1:8" ht="24.75" customHeight="1">
      <c r="C14" s="12"/>
      <c r="D14" s="33"/>
      <c r="E14" s="15"/>
    </row>
    <row r="15" spans="1:8">
      <c r="C15" s="12"/>
      <c r="D15" s="13"/>
      <c r="E15" s="15"/>
    </row>
    <row r="16" spans="1:8">
      <c r="C16" s="65" t="s">
        <v>23</v>
      </c>
      <c r="D16" s="66"/>
      <c r="E16" s="35">
        <f>SUM(E12:E15)</f>
        <v>0</v>
      </c>
    </row>
  </sheetData>
  <mergeCells count="6">
    <mergeCell ref="C16:D16"/>
    <mergeCell ref="A1:H1"/>
    <mergeCell ref="B3:C3"/>
    <mergeCell ref="C7:E7"/>
    <mergeCell ref="C8:E8"/>
    <mergeCell ref="C9:E9"/>
  </mergeCells>
  <pageMargins left="0.7" right="0.7" top="0.75" bottom="0.75" header="0.3" footer="0.3"/>
  <pageSetup paperSize="9" scale="68" orientation="portrait" horizontalDpi="300" verticalDpi="300" r:id="rId1"/>
</worksheet>
</file>

<file path=xl/worksheets/sheet3.xml><?xml version="1.0" encoding="utf-8"?>
<worksheet xmlns="http://schemas.openxmlformats.org/spreadsheetml/2006/main" xmlns:r="http://schemas.openxmlformats.org/officeDocument/2006/relationships">
  <dimension ref="A1:H17"/>
  <sheetViews>
    <sheetView view="pageBreakPreview" zoomScale="115" zoomScaleSheetLayoutView="115" workbookViewId="0">
      <selection activeCell="E17" sqref="E17"/>
    </sheetView>
  </sheetViews>
  <sheetFormatPr defaultRowHeight="15"/>
  <cols>
    <col min="1" max="1" width="11.42578125" customWidth="1"/>
    <col min="3" max="3" width="13.28515625" customWidth="1"/>
    <col min="4" max="4" width="45.5703125" customWidth="1"/>
    <col min="5" max="5" width="21.85546875" customWidth="1"/>
  </cols>
  <sheetData>
    <row r="1" spans="1:8" ht="63.75" customHeight="1">
      <c r="A1" s="77" t="str">
        <f>CENTRALIZATOR!A1</f>
        <v>Executia de foraje geotehnice pe amplasamentul sectiunii E2 km 52+780 – km 56+220 in vederea completarii                                                                  Studiului Geotehnic existent din cadrul contractului “Proiectare si executie autostrada Lugoj – Deva lot 2,km 27+620 – km 56+220” prin lucrari specifice de investigare a terenului(lucrari de foraje, activitati de prospectare geofizica si inginerie geotehnica)</v>
      </c>
      <c r="B1" s="77"/>
      <c r="C1" s="77"/>
      <c r="D1" s="77"/>
      <c r="E1" s="77"/>
      <c r="F1" s="77"/>
      <c r="G1" s="77"/>
      <c r="H1" s="77"/>
    </row>
    <row r="3" spans="1:8" ht="21.75" customHeight="1">
      <c r="A3" s="17" t="s">
        <v>2</v>
      </c>
      <c r="B3" s="67" t="s">
        <v>0</v>
      </c>
      <c r="C3" s="67"/>
      <c r="D3" s="17"/>
    </row>
    <row r="4" spans="1:8" ht="15" customHeight="1">
      <c r="A4" s="17" t="s">
        <v>1</v>
      </c>
      <c r="C4" s="17"/>
      <c r="D4" s="16"/>
      <c r="E4" s="1"/>
    </row>
    <row r="5" spans="1:8" ht="15.75" customHeight="1">
      <c r="C5" s="17"/>
      <c r="D5" s="17"/>
      <c r="E5" s="1"/>
    </row>
    <row r="6" spans="1:8" ht="15" customHeight="1">
      <c r="E6" s="2"/>
    </row>
    <row r="7" spans="1:8" ht="36" customHeight="1">
      <c r="C7" s="69" t="s">
        <v>32</v>
      </c>
      <c r="D7" s="70"/>
      <c r="E7" s="70"/>
    </row>
    <row r="8" spans="1:8">
      <c r="C8" s="73"/>
      <c r="D8" s="73"/>
      <c r="E8" s="73"/>
    </row>
    <row r="9" spans="1:8" ht="16.5" thickBot="1">
      <c r="C9" s="74"/>
      <c r="D9" s="74"/>
      <c r="E9" s="74"/>
    </row>
    <row r="10" spans="1:8" ht="34.5" customHeight="1">
      <c r="C10" s="3" t="s">
        <v>4</v>
      </c>
      <c r="D10" s="4" t="s">
        <v>3</v>
      </c>
      <c r="E10" s="5" t="s">
        <v>24</v>
      </c>
    </row>
    <row r="11" spans="1:8" ht="15.75" thickBot="1">
      <c r="C11" s="6">
        <v>1</v>
      </c>
      <c r="D11" s="7">
        <v>2</v>
      </c>
      <c r="E11" s="8">
        <v>3</v>
      </c>
    </row>
    <row r="12" spans="1:8">
      <c r="C12" s="9" t="s">
        <v>33</v>
      </c>
      <c r="D12" s="10" t="s">
        <v>25</v>
      </c>
      <c r="E12" s="11">
        <f>'E2.1 - Poduri'!G26</f>
        <v>0</v>
      </c>
    </row>
    <row r="13" spans="1:8">
      <c r="C13" s="37" t="s">
        <v>34</v>
      </c>
      <c r="D13" s="13" t="s">
        <v>26</v>
      </c>
      <c r="E13" s="14">
        <f>'E2.2 - Tuneluri'!G40</f>
        <v>0</v>
      </c>
    </row>
    <row r="14" spans="1:8">
      <c r="C14" s="36"/>
      <c r="D14" s="13"/>
      <c r="E14" s="14"/>
    </row>
    <row r="15" spans="1:8">
      <c r="C15" s="26"/>
      <c r="D15" s="27"/>
      <c r="E15" s="28"/>
    </row>
    <row r="16" spans="1:8">
      <c r="C16" s="26"/>
      <c r="D16" s="27"/>
      <c r="E16" s="28"/>
    </row>
    <row r="17" spans="3:5">
      <c r="C17" s="75" t="s">
        <v>23</v>
      </c>
      <c r="D17" s="76"/>
      <c r="E17" s="29">
        <f>SUM(E12:E15)</f>
        <v>0</v>
      </c>
    </row>
  </sheetData>
  <mergeCells count="6">
    <mergeCell ref="C17:D17"/>
    <mergeCell ref="A1:H1"/>
    <mergeCell ref="B3:C3"/>
    <mergeCell ref="C7:E7"/>
    <mergeCell ref="C8:E8"/>
    <mergeCell ref="C9:E9"/>
  </mergeCells>
  <pageMargins left="0.7" right="0.7" top="0.75" bottom="0.75" header="0.3" footer="0.3"/>
  <pageSetup paperSize="9" scale="68" orientation="portrait" horizontalDpi="300" verticalDpi="300" r:id="rId1"/>
</worksheet>
</file>

<file path=xl/worksheets/sheet4.xml><?xml version="1.0" encoding="utf-8"?>
<worksheet xmlns="http://schemas.openxmlformats.org/spreadsheetml/2006/main" xmlns:r="http://schemas.openxmlformats.org/officeDocument/2006/relationships">
  <dimension ref="A1:I36"/>
  <sheetViews>
    <sheetView view="pageBreakPreview" zoomScale="130" zoomScaleSheetLayoutView="130" workbookViewId="0">
      <selection activeCell="C22" sqref="C22:G22"/>
    </sheetView>
  </sheetViews>
  <sheetFormatPr defaultRowHeight="15"/>
  <cols>
    <col min="1" max="1" width="11.42578125" customWidth="1"/>
    <col min="3" max="3" width="9.28515625" style="20" customWidth="1"/>
    <col min="4" max="4" width="12.140625" style="20" customWidth="1"/>
    <col min="5" max="5" width="14.5703125" style="20" customWidth="1"/>
    <col min="6" max="6" width="15.7109375" style="20" customWidth="1"/>
    <col min="7" max="7" width="15.85546875" customWidth="1"/>
  </cols>
  <sheetData>
    <row r="1" spans="1:9" ht="70.5" customHeight="1">
      <c r="A1" s="77" t="s">
        <v>35</v>
      </c>
      <c r="B1" s="77"/>
      <c r="C1" s="77"/>
      <c r="D1" s="77"/>
      <c r="E1" s="77"/>
      <c r="F1" s="77"/>
      <c r="G1" s="77"/>
      <c r="H1" s="77"/>
      <c r="I1" s="77"/>
    </row>
    <row r="3" spans="1:9" ht="21.75" customHeight="1">
      <c r="A3" s="17" t="s">
        <v>2</v>
      </c>
      <c r="B3" s="67" t="s">
        <v>0</v>
      </c>
      <c r="C3" s="67"/>
      <c r="D3" s="19"/>
      <c r="E3" s="19"/>
    </row>
    <row r="4" spans="1:9" ht="15" customHeight="1">
      <c r="A4" s="17" t="s">
        <v>1</v>
      </c>
      <c r="C4" s="19"/>
      <c r="D4" s="22"/>
      <c r="E4" s="22"/>
      <c r="F4" s="24"/>
    </row>
    <row r="5" spans="1:9" ht="15.75" customHeight="1">
      <c r="C5" s="19"/>
      <c r="D5" s="19"/>
      <c r="E5" s="19"/>
      <c r="F5" s="24"/>
    </row>
    <row r="6" spans="1:9" ht="15" customHeight="1">
      <c r="F6" s="25"/>
    </row>
    <row r="7" spans="1:9" ht="36.75" customHeight="1">
      <c r="C7" s="69" t="s">
        <v>36</v>
      </c>
      <c r="D7" s="69"/>
      <c r="E7" s="69"/>
      <c r="F7" s="69"/>
      <c r="G7" s="69"/>
    </row>
    <row r="8" spans="1:9" ht="15.75">
      <c r="C8" s="78"/>
      <c r="D8" s="78"/>
      <c r="E8" s="78"/>
      <c r="F8" s="78"/>
    </row>
    <row r="9" spans="1:9" ht="16.5" thickBot="1">
      <c r="C9" s="74"/>
      <c r="D9" s="74"/>
      <c r="E9" s="74"/>
      <c r="F9" s="74"/>
    </row>
    <row r="10" spans="1:9" ht="34.5" customHeight="1">
      <c r="C10" s="3" t="s">
        <v>6</v>
      </c>
      <c r="D10" s="4" t="s">
        <v>7</v>
      </c>
      <c r="E10" s="4" t="s">
        <v>8</v>
      </c>
      <c r="F10" s="5" t="s">
        <v>9</v>
      </c>
      <c r="G10" s="5" t="s">
        <v>10</v>
      </c>
    </row>
    <row r="11" spans="1:9">
      <c r="C11" s="62">
        <v>0</v>
      </c>
      <c r="D11" s="63">
        <v>1</v>
      </c>
      <c r="E11" s="63">
        <v>2</v>
      </c>
      <c r="F11" s="64">
        <v>3</v>
      </c>
      <c r="G11" s="64">
        <v>4</v>
      </c>
    </row>
    <row r="12" spans="1:9">
      <c r="C12" s="82" t="s">
        <v>104</v>
      </c>
      <c r="D12" s="83"/>
      <c r="E12" s="83"/>
      <c r="F12" s="83"/>
      <c r="G12" s="84"/>
    </row>
    <row r="13" spans="1:9" ht="15.75">
      <c r="C13" s="58">
        <v>1</v>
      </c>
      <c r="D13" s="56" t="s">
        <v>37</v>
      </c>
      <c r="E13" s="56" t="s">
        <v>38</v>
      </c>
      <c r="F13" s="56" t="s">
        <v>39</v>
      </c>
      <c r="G13" s="57"/>
    </row>
    <row r="14" spans="1:9" ht="15.75">
      <c r="C14" s="58">
        <v>2</v>
      </c>
      <c r="D14" s="56" t="s">
        <v>40</v>
      </c>
      <c r="E14" s="56" t="s">
        <v>41</v>
      </c>
      <c r="F14" s="56" t="s">
        <v>39</v>
      </c>
      <c r="G14" s="57"/>
    </row>
    <row r="15" spans="1:9" ht="15.75">
      <c r="C15" s="58">
        <v>3</v>
      </c>
      <c r="D15" s="56" t="s">
        <v>42</v>
      </c>
      <c r="E15" s="56" t="s">
        <v>43</v>
      </c>
      <c r="F15" s="56" t="s">
        <v>39</v>
      </c>
      <c r="G15" s="57"/>
    </row>
    <row r="16" spans="1:9" ht="15.75">
      <c r="C16" s="58">
        <v>4</v>
      </c>
      <c r="D16" s="56" t="s">
        <v>44</v>
      </c>
      <c r="E16" s="56" t="s">
        <v>45</v>
      </c>
      <c r="F16" s="56" t="s">
        <v>39</v>
      </c>
      <c r="G16" s="57"/>
    </row>
    <row r="17" spans="1:8" ht="15.75" customHeight="1">
      <c r="C17" s="82" t="s">
        <v>105</v>
      </c>
      <c r="D17" s="83"/>
      <c r="E17" s="83"/>
      <c r="F17" s="83"/>
      <c r="G17" s="84"/>
    </row>
    <row r="18" spans="1:8" ht="15.75">
      <c r="C18" s="59">
        <v>5</v>
      </c>
      <c r="D18" s="56" t="s">
        <v>46</v>
      </c>
      <c r="E18" s="56" t="s">
        <v>47</v>
      </c>
      <c r="F18" s="56" t="s">
        <v>39</v>
      </c>
      <c r="G18" s="55"/>
    </row>
    <row r="19" spans="1:8" ht="15.75">
      <c r="C19" s="58">
        <v>6</v>
      </c>
      <c r="D19" s="56" t="s">
        <v>48</v>
      </c>
      <c r="E19" s="56" t="s">
        <v>49</v>
      </c>
      <c r="F19" s="56" t="s">
        <v>39</v>
      </c>
      <c r="G19" s="18"/>
    </row>
    <row r="20" spans="1:8" ht="15.75">
      <c r="C20" s="58">
        <v>7</v>
      </c>
      <c r="D20" s="56" t="s">
        <v>12</v>
      </c>
      <c r="E20" s="56" t="s">
        <v>50</v>
      </c>
      <c r="F20" s="56" t="s">
        <v>51</v>
      </c>
      <c r="G20" s="18"/>
    </row>
    <row r="21" spans="1:8" ht="15.75">
      <c r="C21" s="58">
        <v>8</v>
      </c>
      <c r="D21" s="56" t="s">
        <v>52</v>
      </c>
      <c r="E21" s="56" t="s">
        <v>53</v>
      </c>
      <c r="F21" s="56" t="s">
        <v>39</v>
      </c>
      <c r="G21" s="18"/>
    </row>
    <row r="22" spans="1:8" ht="15.75" customHeight="1">
      <c r="C22" s="82" t="s">
        <v>106</v>
      </c>
      <c r="D22" s="83"/>
      <c r="E22" s="83"/>
      <c r="F22" s="83"/>
      <c r="G22" s="84"/>
    </row>
    <row r="23" spans="1:8" ht="15.75">
      <c r="C23" s="58">
        <v>9</v>
      </c>
      <c r="D23" s="56" t="s">
        <v>54</v>
      </c>
      <c r="E23" s="56" t="s">
        <v>55</v>
      </c>
      <c r="F23" s="56" t="s">
        <v>39</v>
      </c>
      <c r="G23" s="18"/>
    </row>
    <row r="24" spans="1:8" ht="15.75">
      <c r="C24" s="58">
        <v>10</v>
      </c>
      <c r="D24" s="56" t="s">
        <v>56</v>
      </c>
      <c r="E24" s="56" t="s">
        <v>57</v>
      </c>
      <c r="F24" s="56" t="s">
        <v>39</v>
      </c>
      <c r="G24" s="18"/>
    </row>
    <row r="25" spans="1:8" ht="15.75">
      <c r="C25" s="58">
        <v>11</v>
      </c>
      <c r="D25" s="56" t="s">
        <v>58</v>
      </c>
      <c r="E25" s="56" t="s">
        <v>59</v>
      </c>
      <c r="F25" s="56" t="s">
        <v>39</v>
      </c>
      <c r="G25" s="18"/>
    </row>
    <row r="26" spans="1:8" ht="15.75" thickBot="1">
      <c r="C26" s="80" t="s">
        <v>23</v>
      </c>
      <c r="D26" s="81"/>
      <c r="E26" s="81"/>
      <c r="F26" s="81"/>
      <c r="G26" s="60">
        <f>SUM(G13:G25)</f>
        <v>0</v>
      </c>
    </row>
    <row r="28" spans="1:8">
      <c r="A28" s="79" t="s">
        <v>107</v>
      </c>
      <c r="B28" s="79"/>
      <c r="C28" s="79"/>
      <c r="D28" s="79"/>
      <c r="E28" s="79"/>
      <c r="F28" s="79"/>
      <c r="G28" s="79"/>
      <c r="H28" s="79"/>
    </row>
    <row r="29" spans="1:8">
      <c r="A29" s="79"/>
      <c r="B29" s="79"/>
      <c r="C29" s="79"/>
      <c r="D29" s="79"/>
      <c r="E29" s="79"/>
      <c r="F29" s="79"/>
      <c r="G29" s="79"/>
      <c r="H29" s="79"/>
    </row>
    <row r="30" spans="1:8" ht="33" customHeight="1">
      <c r="A30" s="79"/>
      <c r="B30" s="79"/>
      <c r="C30" s="79"/>
      <c r="D30" s="79"/>
      <c r="E30" s="79"/>
      <c r="F30" s="79"/>
      <c r="G30" s="79"/>
      <c r="H30" s="79"/>
    </row>
    <row r="31" spans="1:8" ht="36" customHeight="1">
      <c r="A31" s="79"/>
      <c r="B31" s="79"/>
      <c r="C31" s="79"/>
      <c r="D31" s="79"/>
      <c r="E31" s="79"/>
      <c r="F31" s="79"/>
      <c r="G31" s="79"/>
      <c r="H31" s="79"/>
    </row>
    <row r="33" spans="1:8">
      <c r="A33" s="79" t="s">
        <v>60</v>
      </c>
      <c r="B33" s="79"/>
      <c r="C33" s="79"/>
      <c r="D33" s="79"/>
      <c r="E33" s="79"/>
      <c r="F33" s="79"/>
      <c r="G33" s="79"/>
      <c r="H33" s="79"/>
    </row>
    <row r="34" spans="1:8" ht="27" customHeight="1">
      <c r="A34" s="79"/>
      <c r="B34" s="79"/>
      <c r="C34" s="79"/>
      <c r="D34" s="79"/>
      <c r="E34" s="79"/>
      <c r="F34" s="79"/>
      <c r="G34" s="79"/>
      <c r="H34" s="79"/>
    </row>
    <row r="35" spans="1:8" ht="13.5" customHeight="1">
      <c r="A35" s="38"/>
      <c r="B35" s="38"/>
      <c r="C35" s="38"/>
      <c r="D35" s="38"/>
      <c r="E35" s="38"/>
      <c r="F35" s="38"/>
      <c r="G35" s="38"/>
      <c r="H35" s="38"/>
    </row>
    <row r="36" spans="1:8" ht="93.75" customHeight="1">
      <c r="A36" s="79" t="s">
        <v>20</v>
      </c>
      <c r="B36" s="79"/>
      <c r="C36" s="79"/>
      <c r="D36" s="79"/>
      <c r="E36" s="79"/>
      <c r="F36" s="79"/>
      <c r="G36" s="79"/>
      <c r="H36" s="79"/>
    </row>
  </sheetData>
  <mergeCells count="12">
    <mergeCell ref="A1:I1"/>
    <mergeCell ref="B3:C3"/>
    <mergeCell ref="C8:F8"/>
    <mergeCell ref="C9:F9"/>
    <mergeCell ref="A36:H36"/>
    <mergeCell ref="C7:G7"/>
    <mergeCell ref="C26:F26"/>
    <mergeCell ref="A28:H31"/>
    <mergeCell ref="A33:H34"/>
    <mergeCell ref="C12:G12"/>
    <mergeCell ref="C17:G17"/>
    <mergeCell ref="C22:G22"/>
  </mergeCells>
  <pageMargins left="0.7" right="0.7" top="0.75" bottom="0.75" header="0.3" footer="0.3"/>
  <pageSetup paperSize="9" scale="82" orientation="portrait" horizontalDpi="300" verticalDpi="300" r:id="rId1"/>
</worksheet>
</file>

<file path=xl/worksheets/sheet5.xml><?xml version="1.0" encoding="utf-8"?>
<worksheet xmlns="http://schemas.openxmlformats.org/spreadsheetml/2006/main" xmlns:r="http://schemas.openxmlformats.org/officeDocument/2006/relationships">
  <dimension ref="A1:I51"/>
  <sheetViews>
    <sheetView tabSelected="1" view="pageBreakPreview" zoomScale="115" zoomScaleSheetLayoutView="115" workbookViewId="0">
      <selection sqref="A1:I1"/>
    </sheetView>
  </sheetViews>
  <sheetFormatPr defaultRowHeight="15"/>
  <cols>
    <col min="1" max="1" width="11.42578125" customWidth="1"/>
    <col min="3" max="3" width="9.28515625" style="20" customWidth="1"/>
    <col min="4" max="4" width="12.140625" style="20" customWidth="1"/>
    <col min="5" max="5" width="13.42578125" style="20" customWidth="1"/>
    <col min="6" max="6" width="15.7109375" style="20" customWidth="1"/>
    <col min="7" max="7" width="15.85546875" customWidth="1"/>
  </cols>
  <sheetData>
    <row r="1" spans="1:9" ht="61.5" customHeight="1">
      <c r="A1" s="77" t="str">
        <f>'E2.1 - Poduri'!A1:I1</f>
        <v>Executia de foraje geotehnice pe amplasamentul sectiunii E2 km 52+780 – km 56+220 in vederea completarii Studiului Geotehnic existent din cadrul contractului “Proiectare si executie autostrada Lugoj – Deva lot 2,km 27+620 – km 56+220” prin lucrari specifice de investigare a terenului(lucrari de foraje, activitati de prospectare geofizica si inginerie geotehnica)</v>
      </c>
      <c r="B1" s="77"/>
      <c r="C1" s="77"/>
      <c r="D1" s="77"/>
      <c r="E1" s="77"/>
      <c r="F1" s="77"/>
      <c r="G1" s="77"/>
      <c r="H1" s="77"/>
      <c r="I1" s="77"/>
    </row>
    <row r="3" spans="1:9" ht="21.75" customHeight="1">
      <c r="A3" s="17" t="s">
        <v>2</v>
      </c>
      <c r="B3" s="67" t="s">
        <v>0</v>
      </c>
      <c r="C3" s="67"/>
      <c r="D3" s="19"/>
      <c r="E3" s="19"/>
    </row>
    <row r="4" spans="1:9" ht="15" customHeight="1">
      <c r="A4" s="17" t="s">
        <v>1</v>
      </c>
      <c r="C4" s="19"/>
      <c r="D4" s="22"/>
      <c r="E4" s="22"/>
      <c r="F4" s="24"/>
    </row>
    <row r="5" spans="1:9" ht="15.75" customHeight="1">
      <c r="C5" s="19"/>
      <c r="D5" s="19"/>
      <c r="E5" s="19"/>
      <c r="F5" s="24"/>
    </row>
    <row r="6" spans="1:9" ht="15" customHeight="1">
      <c r="F6" s="25"/>
    </row>
    <row r="7" spans="1:9" ht="36.75" customHeight="1">
      <c r="C7" s="69" t="s">
        <v>61</v>
      </c>
      <c r="D7" s="69"/>
      <c r="E7" s="69"/>
      <c r="F7" s="69"/>
      <c r="G7" s="69"/>
    </row>
    <row r="8" spans="1:9" ht="15.75">
      <c r="C8" s="78"/>
      <c r="D8" s="78"/>
      <c r="E8" s="78"/>
      <c r="F8" s="78"/>
    </row>
    <row r="9" spans="1:9" ht="16.5" thickBot="1">
      <c r="C9" s="74"/>
      <c r="D9" s="74"/>
      <c r="E9" s="74"/>
      <c r="F9" s="74"/>
    </row>
    <row r="10" spans="1:9" ht="34.5" customHeight="1">
      <c r="C10" s="3" t="s">
        <v>6</v>
      </c>
      <c r="D10" s="4" t="s">
        <v>7</v>
      </c>
      <c r="E10" s="4" t="s">
        <v>8</v>
      </c>
      <c r="F10" s="5" t="s">
        <v>9</v>
      </c>
      <c r="G10" s="5" t="s">
        <v>10</v>
      </c>
    </row>
    <row r="11" spans="1:9" ht="15.75" thickBot="1">
      <c r="C11" s="6">
        <v>0</v>
      </c>
      <c r="D11" s="7">
        <v>1</v>
      </c>
      <c r="E11" s="7">
        <v>2</v>
      </c>
      <c r="F11" s="8">
        <v>3</v>
      </c>
      <c r="G11" s="8">
        <v>4</v>
      </c>
    </row>
    <row r="12" spans="1:9">
      <c r="C12" s="85" t="s">
        <v>104</v>
      </c>
      <c r="D12" s="86"/>
      <c r="E12" s="86"/>
      <c r="F12" s="86"/>
      <c r="G12" s="87"/>
    </row>
    <row r="13" spans="1:9">
      <c r="C13" s="58">
        <v>1</v>
      </c>
      <c r="D13" s="23" t="s">
        <v>62</v>
      </c>
      <c r="E13" s="23" t="s">
        <v>63</v>
      </c>
      <c r="F13" s="23" t="s">
        <v>64</v>
      </c>
      <c r="G13" s="18"/>
    </row>
    <row r="14" spans="1:9">
      <c r="C14" s="58">
        <v>2</v>
      </c>
      <c r="D14" s="23" t="s">
        <v>65</v>
      </c>
      <c r="E14" s="23" t="s">
        <v>66</v>
      </c>
      <c r="F14" s="23" t="s">
        <v>64</v>
      </c>
      <c r="G14" s="18"/>
    </row>
    <row r="15" spans="1:9">
      <c r="C15" s="58">
        <v>3</v>
      </c>
      <c r="D15" s="23" t="s">
        <v>67</v>
      </c>
      <c r="E15" s="23" t="s">
        <v>68</v>
      </c>
      <c r="F15" s="23" t="s">
        <v>64</v>
      </c>
      <c r="G15" s="18"/>
    </row>
    <row r="16" spans="1:9">
      <c r="C16" s="58">
        <v>4</v>
      </c>
      <c r="D16" s="23" t="s">
        <v>69</v>
      </c>
      <c r="E16" s="23" t="s">
        <v>70</v>
      </c>
      <c r="F16" s="23" t="s">
        <v>64</v>
      </c>
      <c r="G16" s="18"/>
    </row>
    <row r="17" spans="3:7">
      <c r="C17" s="58">
        <v>5</v>
      </c>
      <c r="D17" s="23" t="s">
        <v>71</v>
      </c>
      <c r="E17" s="23" t="s">
        <v>72</v>
      </c>
      <c r="F17" s="23" t="s">
        <v>64</v>
      </c>
      <c r="G17" s="18"/>
    </row>
    <row r="18" spans="3:7">
      <c r="C18" s="58">
        <v>6</v>
      </c>
      <c r="D18" s="23" t="s">
        <v>11</v>
      </c>
      <c r="E18" s="23" t="s">
        <v>73</v>
      </c>
      <c r="F18" s="23" t="s">
        <v>64</v>
      </c>
      <c r="G18" s="18"/>
    </row>
    <row r="19" spans="3:7">
      <c r="C19" s="58">
        <v>7</v>
      </c>
      <c r="D19" s="23" t="s">
        <v>74</v>
      </c>
      <c r="E19" s="23" t="s">
        <v>75</v>
      </c>
      <c r="F19" s="23" t="s">
        <v>64</v>
      </c>
      <c r="G19" s="18"/>
    </row>
    <row r="20" spans="3:7">
      <c r="C20" s="58">
        <v>8</v>
      </c>
      <c r="D20" s="23" t="s">
        <v>76</v>
      </c>
      <c r="E20" s="23" t="s">
        <v>16</v>
      </c>
      <c r="F20" s="23" t="s">
        <v>64</v>
      </c>
      <c r="G20" s="18"/>
    </row>
    <row r="21" spans="3:7">
      <c r="C21" s="58">
        <v>9</v>
      </c>
      <c r="D21" s="23" t="s">
        <v>77</v>
      </c>
      <c r="E21" s="23" t="s">
        <v>78</v>
      </c>
      <c r="F21" s="23" t="s">
        <v>64</v>
      </c>
      <c r="G21" s="18"/>
    </row>
    <row r="22" spans="3:7">
      <c r="C22" s="58">
        <v>10</v>
      </c>
      <c r="D22" s="23" t="s">
        <v>79</v>
      </c>
      <c r="E22" s="23" t="s">
        <v>80</v>
      </c>
      <c r="F22" s="23" t="s">
        <v>64</v>
      </c>
      <c r="G22" s="18"/>
    </row>
    <row r="23" spans="3:7">
      <c r="C23" s="58">
        <v>11</v>
      </c>
      <c r="D23" s="23" t="s">
        <v>81</v>
      </c>
      <c r="E23" s="23" t="s">
        <v>82</v>
      </c>
      <c r="F23" s="23" t="s">
        <v>64</v>
      </c>
      <c r="G23" s="18"/>
    </row>
    <row r="24" spans="3:7">
      <c r="C24" s="58">
        <v>12</v>
      </c>
      <c r="D24" s="23" t="s">
        <v>83</v>
      </c>
      <c r="E24" s="23" t="s">
        <v>84</v>
      </c>
      <c r="F24" s="23" t="s">
        <v>64</v>
      </c>
      <c r="G24" s="18"/>
    </row>
    <row r="25" spans="3:7">
      <c r="C25" s="58">
        <v>13</v>
      </c>
      <c r="D25" s="23" t="s">
        <v>85</v>
      </c>
      <c r="E25" s="23" t="s">
        <v>86</v>
      </c>
      <c r="F25" s="23" t="s">
        <v>64</v>
      </c>
      <c r="G25" s="61"/>
    </row>
    <row r="26" spans="3:7">
      <c r="C26" s="88" t="s">
        <v>105</v>
      </c>
      <c r="D26" s="89"/>
      <c r="E26" s="89"/>
      <c r="F26" s="89"/>
      <c r="G26" s="90"/>
    </row>
    <row r="27" spans="3:7">
      <c r="C27" s="58">
        <v>14</v>
      </c>
      <c r="D27" s="23" t="s">
        <v>87</v>
      </c>
      <c r="E27" s="23" t="s">
        <v>63</v>
      </c>
      <c r="F27" s="23" t="s">
        <v>64</v>
      </c>
      <c r="G27" s="18"/>
    </row>
    <row r="28" spans="3:7">
      <c r="C28" s="58">
        <v>15</v>
      </c>
      <c r="D28" s="23" t="s">
        <v>88</v>
      </c>
      <c r="E28" s="23" t="s">
        <v>66</v>
      </c>
      <c r="F28" s="23" t="s">
        <v>64</v>
      </c>
      <c r="G28" s="18"/>
    </row>
    <row r="29" spans="3:7">
      <c r="C29" s="58">
        <v>16</v>
      </c>
      <c r="D29" s="23" t="s">
        <v>89</v>
      </c>
      <c r="E29" s="23" t="s">
        <v>68</v>
      </c>
      <c r="F29" s="23" t="s">
        <v>64</v>
      </c>
      <c r="G29" s="18"/>
    </row>
    <row r="30" spans="3:7">
      <c r="C30" s="58">
        <v>17</v>
      </c>
      <c r="D30" s="23" t="s">
        <v>90</v>
      </c>
      <c r="E30" s="23" t="s">
        <v>70</v>
      </c>
      <c r="F30" s="23" t="s">
        <v>64</v>
      </c>
      <c r="G30" s="18"/>
    </row>
    <row r="31" spans="3:7">
      <c r="C31" s="58">
        <v>18</v>
      </c>
      <c r="D31" s="23" t="s">
        <v>13</v>
      </c>
      <c r="E31" s="23" t="s">
        <v>72</v>
      </c>
      <c r="F31" s="23" t="s">
        <v>64</v>
      </c>
      <c r="G31" s="18"/>
    </row>
    <row r="32" spans="3:7">
      <c r="C32" s="58">
        <v>19</v>
      </c>
      <c r="D32" s="23" t="s">
        <v>91</v>
      </c>
      <c r="E32" s="23" t="s">
        <v>73</v>
      </c>
      <c r="F32" s="23" t="s">
        <v>64</v>
      </c>
      <c r="G32" s="18"/>
    </row>
    <row r="33" spans="1:8">
      <c r="C33" s="58">
        <v>20</v>
      </c>
      <c r="D33" s="23" t="s">
        <v>92</v>
      </c>
      <c r="E33" s="23" t="s">
        <v>93</v>
      </c>
      <c r="F33" s="23" t="s">
        <v>64</v>
      </c>
      <c r="G33" s="18"/>
    </row>
    <row r="34" spans="1:8">
      <c r="C34" s="58">
        <v>21</v>
      </c>
      <c r="D34" s="23" t="s">
        <v>94</v>
      </c>
      <c r="E34" s="23" t="s">
        <v>95</v>
      </c>
      <c r="F34" s="23" t="s">
        <v>64</v>
      </c>
      <c r="G34" s="18"/>
    </row>
    <row r="35" spans="1:8">
      <c r="C35" s="58">
        <v>22</v>
      </c>
      <c r="D35" s="23" t="s">
        <v>96</v>
      </c>
      <c r="E35" s="23" t="s">
        <v>97</v>
      </c>
      <c r="F35" s="23" t="s">
        <v>64</v>
      </c>
      <c r="G35" s="18"/>
    </row>
    <row r="36" spans="1:8">
      <c r="C36" s="58">
        <v>23</v>
      </c>
      <c r="D36" s="23" t="s">
        <v>15</v>
      </c>
      <c r="E36" s="23" t="s">
        <v>98</v>
      </c>
      <c r="F36" s="23" t="s">
        <v>64</v>
      </c>
      <c r="G36" s="18"/>
    </row>
    <row r="37" spans="1:8">
      <c r="C37" s="58">
        <v>24</v>
      </c>
      <c r="D37" s="23" t="s">
        <v>99</v>
      </c>
      <c r="E37" s="23" t="s">
        <v>14</v>
      </c>
      <c r="F37" s="23" t="s">
        <v>64</v>
      </c>
      <c r="G37" s="18"/>
    </row>
    <row r="38" spans="1:8">
      <c r="C38" s="58">
        <v>25</v>
      </c>
      <c r="D38" s="23" t="s">
        <v>100</v>
      </c>
      <c r="E38" s="23" t="s">
        <v>101</v>
      </c>
      <c r="F38" s="23" t="s">
        <v>64</v>
      </c>
      <c r="G38" s="18"/>
    </row>
    <row r="39" spans="1:8">
      <c r="C39" s="58">
        <v>26</v>
      </c>
      <c r="D39" s="21" t="s">
        <v>102</v>
      </c>
      <c r="E39" s="21" t="s">
        <v>103</v>
      </c>
      <c r="F39" s="21" t="s">
        <v>64</v>
      </c>
      <c r="G39" s="18"/>
    </row>
    <row r="40" spans="1:8" ht="15.75" thickBot="1">
      <c r="C40" s="80" t="s">
        <v>23</v>
      </c>
      <c r="D40" s="81"/>
      <c r="E40" s="81"/>
      <c r="F40" s="81"/>
      <c r="G40" s="60">
        <f>SUM(G13:G39)</f>
        <v>0</v>
      </c>
    </row>
    <row r="43" spans="1:8">
      <c r="A43" s="79" t="s">
        <v>107</v>
      </c>
      <c r="B43" s="79"/>
      <c r="C43" s="79"/>
      <c r="D43" s="79"/>
      <c r="E43" s="79"/>
      <c r="F43" s="79"/>
      <c r="G43" s="79"/>
      <c r="H43" s="79"/>
    </row>
    <row r="44" spans="1:8">
      <c r="A44" s="79"/>
      <c r="B44" s="79"/>
      <c r="C44" s="79"/>
      <c r="D44" s="79"/>
      <c r="E44" s="79"/>
      <c r="F44" s="79"/>
      <c r="G44" s="79"/>
      <c r="H44" s="79"/>
    </row>
    <row r="45" spans="1:8" ht="33" customHeight="1">
      <c r="A45" s="79"/>
      <c r="B45" s="79"/>
      <c r="C45" s="79"/>
      <c r="D45" s="79"/>
      <c r="E45" s="79"/>
      <c r="F45" s="79"/>
      <c r="G45" s="79"/>
      <c r="H45" s="79"/>
    </row>
    <row r="46" spans="1:8" ht="36" customHeight="1">
      <c r="A46" s="79"/>
      <c r="B46" s="79"/>
      <c r="C46" s="79"/>
      <c r="D46" s="79"/>
      <c r="E46" s="79"/>
      <c r="F46" s="79"/>
      <c r="G46" s="79"/>
      <c r="H46" s="79"/>
    </row>
    <row r="48" spans="1:8">
      <c r="A48" s="79" t="s">
        <v>60</v>
      </c>
      <c r="B48" s="79"/>
      <c r="C48" s="79"/>
      <c r="D48" s="79"/>
      <c r="E48" s="79"/>
      <c r="F48" s="79"/>
      <c r="G48" s="79"/>
      <c r="H48" s="79"/>
    </row>
    <row r="49" spans="1:8" ht="27" customHeight="1">
      <c r="A49" s="79"/>
      <c r="B49" s="79"/>
      <c r="C49" s="79"/>
      <c r="D49" s="79"/>
      <c r="E49" s="79"/>
      <c r="F49" s="79"/>
      <c r="G49" s="79"/>
      <c r="H49" s="79"/>
    </row>
    <row r="51" spans="1:8" ht="93.75" customHeight="1">
      <c r="A51" s="79" t="s">
        <v>20</v>
      </c>
      <c r="B51" s="79"/>
      <c r="C51" s="79"/>
      <c r="D51" s="79"/>
      <c r="E51" s="79"/>
      <c r="F51" s="79"/>
      <c r="G51" s="79"/>
      <c r="H51" s="79"/>
    </row>
  </sheetData>
  <mergeCells count="11">
    <mergeCell ref="A51:H51"/>
    <mergeCell ref="A43:H46"/>
    <mergeCell ref="A48:H49"/>
    <mergeCell ref="A1:I1"/>
    <mergeCell ref="B3:C3"/>
    <mergeCell ref="C7:G7"/>
    <mergeCell ref="C8:F8"/>
    <mergeCell ref="C9:F9"/>
    <mergeCell ref="C40:F40"/>
    <mergeCell ref="C12:G12"/>
    <mergeCell ref="C26:G26"/>
  </mergeCells>
  <pageMargins left="0.7" right="0.7" top="0.75" bottom="0.75" header="0.3" footer="0.3"/>
  <pageSetup paperSize="9" scale="83"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CENTRALIZATOR</vt:lpstr>
      <vt:lpstr>AG - Articole Generale</vt:lpstr>
      <vt:lpstr>E2 - Sectiunea E2</vt:lpstr>
      <vt:lpstr>E2.1 - Poduri</vt:lpstr>
      <vt:lpstr>E2.2 - Tuneluri</vt:lpstr>
      <vt:lpstr>'E2.1 - Poduri'!Print_Area</vt:lpstr>
      <vt:lpstr>'E2.2 - Tuneluri'!Print_Area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2019-03-13T11:33:16Z</dcterms:modified>
</cp:coreProperties>
</file>